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85" windowWidth="19815" windowHeight="7110"/>
  </bookViews>
  <sheets>
    <sheet name="2025" sheetId="1" r:id="rId1"/>
  </sheets>
  <definedNames>
    <definedName name="_xlnm.Print_Titles" localSheetId="0">'2025'!$7:$7</definedName>
  </definedNames>
  <calcPr calcId="144525"/>
</workbook>
</file>

<file path=xl/calcChain.xml><?xml version="1.0" encoding="utf-8"?>
<calcChain xmlns="http://schemas.openxmlformats.org/spreadsheetml/2006/main">
  <c r="F72" i="1" l="1"/>
  <c r="F71" i="1" s="1"/>
  <c r="F70" i="1" s="1"/>
  <c r="E72" i="1"/>
  <c r="E71" i="1"/>
  <c r="E70" i="1" s="1"/>
  <c r="J68" i="1"/>
  <c r="I68" i="1"/>
  <c r="I67" i="1" s="1"/>
  <c r="I66" i="1" s="1"/>
  <c r="H68" i="1"/>
  <c r="G68" i="1"/>
  <c r="F68" i="1"/>
  <c r="E68" i="1"/>
  <c r="E67" i="1" s="1"/>
  <c r="E66" i="1" s="1"/>
  <c r="J67" i="1"/>
  <c r="H67" i="1"/>
  <c r="G67" i="1"/>
  <c r="G66" i="1" s="1"/>
  <c r="F67" i="1"/>
  <c r="J66" i="1"/>
  <c r="H66" i="1"/>
  <c r="F66" i="1"/>
  <c r="F64" i="1"/>
  <c r="E64" i="1"/>
  <c r="F62" i="1"/>
  <c r="E62" i="1"/>
  <c r="J60" i="1"/>
  <c r="I60" i="1"/>
  <c r="H60" i="1"/>
  <c r="G60" i="1"/>
  <c r="G59" i="1" s="1"/>
  <c r="G54" i="1" s="1"/>
  <c r="F60" i="1"/>
  <c r="F59" i="1" s="1"/>
  <c r="F54" i="1" s="1"/>
  <c r="E60" i="1"/>
  <c r="E59" i="1" s="1"/>
  <c r="E54" i="1" s="1"/>
  <c r="J59" i="1"/>
  <c r="I59" i="1"/>
  <c r="I54" i="1" s="1"/>
  <c r="H59" i="1"/>
  <c r="F56" i="1"/>
  <c r="E56" i="1"/>
  <c r="F55" i="1"/>
  <c r="E55" i="1"/>
  <c r="J54" i="1"/>
  <c r="H54" i="1"/>
  <c r="F50" i="1"/>
  <c r="F49" i="1" s="1"/>
  <c r="F48" i="1" s="1"/>
  <c r="E50" i="1"/>
  <c r="E49" i="1" s="1"/>
  <c r="E48" i="1" s="1"/>
  <c r="J45" i="1"/>
  <c r="I45" i="1"/>
  <c r="H45" i="1"/>
  <c r="G45" i="1"/>
  <c r="G44" i="1" s="1"/>
  <c r="G43" i="1" s="1"/>
  <c r="F45" i="1"/>
  <c r="F44" i="1" s="1"/>
  <c r="F43" i="1" s="1"/>
  <c r="E45" i="1"/>
  <c r="E44" i="1" s="1"/>
  <c r="E43" i="1" s="1"/>
  <c r="J44" i="1"/>
  <c r="I44" i="1"/>
  <c r="I43" i="1" s="1"/>
  <c r="H44" i="1"/>
  <c r="J43" i="1"/>
  <c r="H43" i="1"/>
  <c r="F41" i="1"/>
  <c r="E41" i="1"/>
  <c r="F38" i="1"/>
  <c r="E38" i="1"/>
  <c r="F37" i="1"/>
  <c r="E37" i="1"/>
  <c r="J35" i="1"/>
  <c r="I35" i="1"/>
  <c r="H35" i="1"/>
  <c r="G35" i="1"/>
  <c r="F35" i="1"/>
  <c r="E35" i="1"/>
  <c r="J33" i="1"/>
  <c r="I33" i="1"/>
  <c r="I32" i="1" s="1"/>
  <c r="H33" i="1"/>
  <c r="H32" i="1" s="1"/>
  <c r="G33" i="1"/>
  <c r="F33" i="1"/>
  <c r="E33" i="1"/>
  <c r="E32" i="1" s="1"/>
  <c r="J32" i="1"/>
  <c r="G32" i="1"/>
  <c r="F32" i="1"/>
  <c r="J29" i="1"/>
  <c r="I29" i="1"/>
  <c r="I28" i="1" s="1"/>
  <c r="H29" i="1"/>
  <c r="H28" i="1" s="1"/>
  <c r="G29" i="1"/>
  <c r="F29" i="1"/>
  <c r="E29" i="1"/>
  <c r="E28" i="1" s="1"/>
  <c r="J28" i="1"/>
  <c r="G28" i="1"/>
  <c r="F28" i="1"/>
  <c r="J26" i="1"/>
  <c r="I26" i="1"/>
  <c r="I25" i="1" s="1"/>
  <c r="H26" i="1"/>
  <c r="H25" i="1" s="1"/>
  <c r="G26" i="1"/>
  <c r="F26" i="1"/>
  <c r="E26" i="1"/>
  <c r="E25" i="1" s="1"/>
  <c r="J25" i="1"/>
  <c r="G25" i="1"/>
  <c r="F25" i="1"/>
  <c r="E19" i="1"/>
  <c r="J20" i="1"/>
  <c r="J19" i="1" s="1"/>
  <c r="I20" i="1"/>
  <c r="H20" i="1"/>
  <c r="G20" i="1"/>
  <c r="G19" i="1" s="1"/>
  <c r="F20" i="1"/>
  <c r="I19" i="1"/>
  <c r="H19" i="1"/>
  <c r="F17" i="1"/>
  <c r="F16" i="1" s="1"/>
  <c r="E17" i="1"/>
  <c r="E16" i="1"/>
  <c r="F14" i="1"/>
  <c r="F13" i="1" s="1"/>
  <c r="E14" i="1"/>
  <c r="E13" i="1"/>
  <c r="J11" i="1"/>
  <c r="J10" i="1" s="1"/>
  <c r="I11" i="1"/>
  <c r="H11" i="1"/>
  <c r="G11" i="1"/>
  <c r="G10" i="1" s="1"/>
  <c r="G9" i="1" s="1"/>
  <c r="F11" i="1"/>
  <c r="F10" i="1" s="1"/>
  <c r="E11" i="1"/>
  <c r="E10" i="1" s="1"/>
  <c r="I10" i="1"/>
  <c r="H10" i="1"/>
  <c r="H9" i="1" s="1"/>
  <c r="J8" i="1"/>
  <c r="I8" i="1"/>
  <c r="H8" i="1"/>
  <c r="G8" i="1"/>
  <c r="I9" i="1" l="1"/>
  <c r="E9" i="1"/>
  <c r="E8" i="1" s="1"/>
  <c r="F9" i="1"/>
  <c r="F8" i="1" s="1"/>
  <c r="J9" i="1"/>
</calcChain>
</file>

<file path=xl/sharedStrings.xml><?xml version="1.0" encoding="utf-8"?>
<sst xmlns="http://schemas.openxmlformats.org/spreadsheetml/2006/main" count="183" uniqueCount="100">
  <si>
    <t>Приложение 3.1</t>
  </si>
  <si>
    <r>
      <rPr>
        <sz val="12"/>
        <rFont val="Times New Roman"/>
      </rPr>
      <t>тыс.руб</t>
    </r>
  </si>
  <si>
    <r>
      <rPr>
        <sz val="12"/>
        <rFont val="Times New Roman"/>
      </rPr>
      <t>Наименование показателя</t>
    </r>
  </si>
  <si>
    <r>
      <rPr>
        <sz val="12"/>
        <rFont val="Times New Roman"/>
      </rPr>
      <t>Код раздела и подраздела</t>
    </r>
  </si>
  <si>
    <r>
      <rPr>
        <sz val="12"/>
        <rFont val="Times New Roman"/>
      </rPr>
      <t>Код целевой статьи расходов</t>
    </r>
  </si>
  <si>
    <r>
      <rPr>
        <sz val="12"/>
        <rFont val="Times New Roman"/>
      </rPr>
      <t>Код вида расходов</t>
    </r>
  </si>
  <si>
    <r>
      <rPr>
        <b/>
        <sz val="14"/>
        <rFont val="Times New Roman"/>
      </rPr>
      <t>РАСХОДЫ БЮДЖЕТА - всего</t>
    </r>
  </si>
  <si>
    <r>
      <rPr>
        <b/>
        <sz val="14"/>
        <rFont val="Times New Roman"/>
      </rPr>
      <t>ОБЩЕГОСУДАРСТВЕННЫЕ ВОПРОСЫ</t>
    </r>
  </si>
  <si>
    <r>
      <rPr>
        <sz val="12"/>
        <rFont val="Times New Roman"/>
      </rPr>
      <t>0100</t>
    </r>
  </si>
  <si>
    <r>
      <rPr>
        <b/>
        <sz val="14"/>
        <rFont val="Times New Roman"/>
      </rPr>
      <t>Функционирование высшего должностного лица субъекта Российской  Федерации и муниципального образования</t>
    </r>
  </si>
  <si>
    <r>
      <rPr>
        <sz val="14"/>
        <rFont val="Times New Roman"/>
      </rPr>
      <t>0102</t>
    </r>
  </si>
  <si>
    <r>
      <rPr>
        <sz val="14"/>
        <rFont val="Times New Roman"/>
      </rPr>
      <t xml:space="preserve">Глава муниципального образования 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муниципального образования </t>
    </r>
  </si>
  <si>
    <r>
      <rPr>
        <sz val="14"/>
        <rFont val="Times New Roman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</si>
  <si>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14"/>
        <rFont val="Times New Roman"/>
      </rPr>
      <t>100</t>
    </r>
  </si>
  <si>
    <r>
      <rPr>
        <b/>
        <sz val="14"/>
        <rFont val="Times New Roman"/>
      </rPr>
      <t>Обеспечение деятельности финансовых, налоговых и таможенных органов и органов финансового (финансово-бюджетного) надзора</t>
    </r>
  </si>
  <si>
    <r>
      <rPr>
        <sz val="14"/>
        <rFont val="Times New Roman"/>
      </rPr>
      <t>Реализация муниципальным районом полномочий, переданных поселением согласно заключенным соглашениям (КСП) в рамках непрограммных мероприятий</t>
    </r>
  </si>
  <si>
    <r>
      <rPr>
        <sz val="14"/>
        <rFont val="Times New Roman"/>
      </rPr>
      <t>98000П0010</t>
    </r>
  </si>
  <si>
    <r>
      <rPr>
        <sz val="14"/>
        <rFont val="Times New Roman"/>
      </rPr>
      <t>Межбюджетные трансферты</t>
    </r>
  </si>
  <si>
    <r>
      <rPr>
        <sz val="14"/>
        <rFont val="Times New Roman"/>
      </rPr>
      <t>540</t>
    </r>
  </si>
  <si>
    <r>
      <rPr>
        <b/>
        <sz val="14"/>
        <rFont val="Times New Roman"/>
      </rPr>
      <t>Резервные фонды</t>
    </r>
  </si>
  <si>
    <r>
      <rPr>
        <sz val="14"/>
        <rFont val="Times New Roman"/>
      </rPr>
      <t>Резервный фонд  местной администрации для решения вопросов  поселения в рамках непрограммых мероприятий</t>
    </r>
  </si>
  <si>
    <r>
      <rPr>
        <sz val="14"/>
        <rFont val="Times New Roman"/>
      </rPr>
      <t>9800080200</t>
    </r>
  </si>
  <si>
    <r>
      <rPr>
        <sz val="14"/>
        <rFont val="Times New Roman"/>
      </rPr>
      <t>Иные бюджетные ассигнования</t>
    </r>
  </si>
  <si>
    <r>
      <rPr>
        <sz val="14"/>
        <rFont val="Times New Roman"/>
      </rPr>
      <t>800</t>
    </r>
  </si>
  <si>
    <r>
      <rPr>
        <b/>
        <sz val="14"/>
        <rFont val="Times New Roman"/>
      </rPr>
  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</r>
  </si>
  <si>
    <r>
      <rPr>
        <b/>
        <sz val="14"/>
        <rFont val="Times New Roman"/>
      </rPr>
      <t>0104</t>
    </r>
  </si>
  <si>
    <r>
      <rPr>
        <sz val="14"/>
        <rFont val="Times New Roman"/>
      </rPr>
      <t>Реализация мероприятий в рамках подпрограммы "Обеспечение эффективной финансово-хозяйственной деятельности администрации муниципального образования "Сельское поселение Капустиноярский сельсовет Ахтубинского муниципального района Астраханской области"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  </r>
  </si>
  <si>
    <r>
      <rPr>
        <sz val="14"/>
        <rFont val="Times New Roman"/>
      </rPr>
      <t>0104</t>
    </r>
  </si>
  <si>
    <r>
      <rPr>
        <sz val="14"/>
        <rFont val="Times New Roman"/>
      </rPr>
      <t>011 00 00010</t>
    </r>
  </si>
  <si>
    <r>
      <rPr>
        <sz val="14"/>
        <rFont val="Times New Roman"/>
      </rPr>
      <t>Закупка товаров, работ и услуг для государственных (муниципальных) нужд</t>
    </r>
  </si>
  <si>
    <r>
      <rPr>
        <sz val="14"/>
        <rFont val="Times New Roman"/>
      </rPr>
      <t>200</t>
    </r>
  </si>
  <si>
    <r>
      <rPr>
        <b/>
        <sz val="14"/>
        <rFont val="Times New Roman"/>
      </rPr>
      <t>0106</t>
    </r>
  </si>
  <si>
    <r>
      <rPr>
        <sz val="14"/>
        <rFont val="Times New Roman"/>
      </rPr>
      <t>0106</t>
    </r>
  </si>
  <si>
    <r>
      <rPr>
        <b/>
        <sz val="14"/>
        <rFont val="Times New Roman"/>
      </rPr>
      <t xml:space="preserve">Резервный фонд  </t>
    </r>
  </si>
  <si>
    <r>
      <rPr>
        <b/>
        <sz val="14"/>
        <rFont val="Times New Roman"/>
      </rPr>
      <t>0111</t>
    </r>
  </si>
  <si>
    <r>
      <rPr>
        <sz val="14"/>
        <rFont val="Times New Roman"/>
      </rPr>
      <t>0111</t>
    </r>
  </si>
  <si>
    <r>
      <rPr>
        <sz val="14"/>
        <rFont val="Times New Roman"/>
      </rPr>
      <t>Целевые программы муниципальных образований</t>
    </r>
  </si>
  <si>
    <r>
      <rPr>
        <sz val="14"/>
        <rFont val="Times New Roman"/>
      </rPr>
      <t>050 00 80100</t>
    </r>
  </si>
  <si>
    <r>
      <rPr>
        <b/>
        <sz val="14"/>
        <rFont val="Times New Roman"/>
      </rPr>
      <t>Другие общегосударственные вопросы</t>
    </r>
  </si>
  <si>
    <r>
      <rPr>
        <b/>
        <sz val="14"/>
        <rFont val="Times New Roman"/>
      </rPr>
      <t>0113</t>
    </r>
  </si>
  <si>
    <t xml:space="preserve">Обеспечение пожарной безопасности поселения в рамках муниципальной программы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</t>
  </si>
  <si>
    <r>
      <rPr>
        <sz val="14"/>
        <rFont val="Times New Roman"/>
      </rPr>
      <t>0113</t>
    </r>
  </si>
  <si>
    <r>
      <rPr>
        <sz val="14"/>
        <rFont val="Times New Roman"/>
      </rPr>
      <t>020 00 80050</t>
    </r>
  </si>
  <si>
    <r>
      <rPr>
        <sz val="14"/>
        <rFont val="Times New Roman"/>
      </rPr>
      <t xml:space="preserve">Управление и распоряжение муниципальным имуществом в рамках муниципальной программы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  </r>
  </si>
  <si>
    <r>
      <rPr>
        <sz val="14"/>
        <rFont val="Times New Roman"/>
      </rPr>
      <t>050 00 80240</t>
    </r>
  </si>
  <si>
    <r>
      <rPr>
        <sz val="14"/>
        <rFont val="Times New Roman"/>
      </rPr>
      <t>Расходы на обеспечении функций органов местного самоуправления муниципального образования «Капустиноярский сельсовет» в рамках  непрограммного  направления</t>
    </r>
  </si>
  <si>
    <r>
      <rPr>
        <sz val="14"/>
        <rFont val="Times New Roman"/>
      </rPr>
      <t>981 00 80250</t>
    </r>
  </si>
  <si>
    <r>
      <rPr>
        <sz val="14"/>
        <rFont val="Times New Roman"/>
      </rPr>
      <t>Исполнение судебных актов РФ и мировых соглашений по возмещению причиненного вреда</t>
    </r>
  </si>
  <si>
    <r>
      <rPr>
        <sz val="14"/>
        <rFont val="Times New Roman"/>
      </rPr>
      <t>831</t>
    </r>
  </si>
  <si>
    <r>
      <rPr>
        <sz val="14"/>
        <rFont val="Times New Roman"/>
      </rPr>
      <t>Уплата иных платежей</t>
    </r>
  </si>
  <si>
    <r>
      <rPr>
        <sz val="14"/>
        <rFont val="Times New Roman"/>
      </rPr>
      <t>853</t>
    </r>
  </si>
  <si>
    <r>
      <rPr>
        <sz val="14"/>
        <rFont val="Times New Roman"/>
      </rPr>
      <t>981 00 80280</t>
    </r>
  </si>
  <si>
    <r>
      <rPr>
        <b/>
        <sz val="14"/>
        <rFont val="Times New Roman"/>
      </rPr>
      <t>Национальная оборона</t>
    </r>
  </si>
  <si>
    <r>
      <rPr>
        <sz val="14"/>
        <rFont val="Times New Roman"/>
      </rPr>
      <t>Мобилизационная и вневойсковая подготовка</t>
    </r>
  </si>
  <si>
    <r>
      <rPr>
        <sz val="14"/>
        <rFont val="Times New Roman"/>
      </rPr>
      <t>Реализация мероприятий в рамках подпрограммы "Организация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  </r>
  </si>
  <si>
    <r>
      <rPr>
        <sz val="14"/>
        <rFont val="Times New Roman"/>
      </rPr>
      <t>012 00 51180</t>
    </r>
  </si>
  <si>
    <r>
      <rPr>
        <b/>
        <sz val="14"/>
        <rFont val="Times New Roman"/>
      </rPr>
      <t>Национальная безопасность и правоохранительная деятельность</t>
    </r>
  </si>
  <si>
    <r>
      <rPr>
        <b/>
        <sz val="14"/>
        <rFont val="Times New Roman"/>
      </rPr>
      <t>0300</t>
    </r>
  </si>
  <si>
    <r>
      <rPr>
        <sz val="14"/>
        <rFont val="Times New Roman"/>
      </rPr>
      <t>Обеспечение пожарной безопасности</t>
    </r>
  </si>
  <si>
    <r>
      <rPr>
        <sz val="14"/>
        <rFont val="Times New Roman"/>
      </rPr>
      <t>0310</t>
    </r>
  </si>
  <si>
    <r>
      <rPr>
        <sz val="14"/>
        <rFont val="Times New Roman"/>
      </rPr>
      <t>Обеспечение первичных мер пожарной безопасности в МО «Капустиноярский сельсовет» на 2016-2018 годы.</t>
    </r>
    <r>
      <rPr>
        <sz val="11"/>
        <rFont val="Calibri"/>
      </rPr>
      <t xml:space="preserve">
</t>
    </r>
  </si>
  <si>
    <r>
      <rPr>
        <sz val="14"/>
        <rFont val="Times New Roman"/>
      </rPr>
      <t>02000Р0010</t>
    </r>
  </si>
  <si>
    <r>
      <rPr>
        <b/>
        <sz val="14"/>
        <rFont val="Times New Roman"/>
      </rPr>
      <t>Жилищно-коммунальное хозяйство</t>
    </r>
  </si>
  <si>
    <r>
      <rPr>
        <b/>
        <sz val="14"/>
        <rFont val="Times New Roman"/>
      </rPr>
      <t>0500</t>
    </r>
  </si>
  <si>
    <r>
      <rPr>
        <b/>
        <sz val="14"/>
        <rFont val="Times New Roman"/>
      </rPr>
      <t>Коммунальное хозяйство</t>
    </r>
  </si>
  <si>
    <r>
      <rPr>
        <b/>
        <sz val="14"/>
        <rFont val="Times New Roman"/>
      </rPr>
      <t>0502</t>
    </r>
  </si>
  <si>
    <r>
      <rPr>
        <b/>
        <sz val="14"/>
        <rFont val="Times New Roman"/>
      </rPr>
      <t>Комплексное развитие систем инфраструктуры МО "Удаченский сельсовет" на 2016-2018 годы и перспективой до 2020 г.</t>
    </r>
  </si>
  <si>
    <r>
      <rPr>
        <b/>
        <sz val="14"/>
        <rFont val="Times New Roman"/>
      </rPr>
      <t>030 00 90020</t>
    </r>
  </si>
  <si>
    <r>
      <rPr>
        <sz val="14"/>
        <rFont val="Times New Roman"/>
      </rPr>
      <t>0502</t>
    </r>
  </si>
  <si>
    <r>
      <rPr>
        <sz val="14"/>
        <rFont val="Times New Roman"/>
      </rPr>
      <t>030 00 90020</t>
    </r>
  </si>
  <si>
    <r>
      <rPr>
        <b/>
        <sz val="14"/>
        <rFont val="Times New Roman"/>
      </rPr>
      <t>Благоустройство</t>
    </r>
  </si>
  <si>
    <r>
      <rPr>
        <b/>
        <sz val="14"/>
        <rFont val="Times New Roman"/>
      </rPr>
      <t>0503</t>
    </r>
  </si>
  <si>
    <r>
      <rPr>
        <sz val="14"/>
        <rFont val="Times New Roman"/>
      </rPr>
      <t xml:space="preserve">Мероприятия по благоустройству в рамках муниципальной программы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  </r>
  </si>
  <si>
    <r>
      <rPr>
        <sz val="14"/>
        <rFont val="Times New Roman"/>
      </rPr>
      <t>0503</t>
    </r>
  </si>
  <si>
    <r>
      <rPr>
        <sz val="14"/>
        <rFont val="Times New Roman"/>
      </rPr>
      <t>03 0 00 80260</t>
    </r>
  </si>
  <si>
    <t>Мероприятия по благоустройству территории в рамках муниципальной программы "Формирование современной городской среды"</t>
  </si>
  <si>
    <r>
      <rPr>
        <sz val="14"/>
        <rFont val="Times New Roman"/>
      </rPr>
      <t>04 Z F2 55550</t>
    </r>
  </si>
  <si>
    <r>
      <rPr>
        <sz val="14"/>
        <rFont val="Times New Roman"/>
      </rPr>
      <t>04Z F2 55550</t>
    </r>
  </si>
  <si>
    <r>
      <rPr>
        <sz val="14"/>
        <rFont val="Times New Roman"/>
      </rPr>
      <t xml:space="preserve">Мероприятия по благоустройству территории МО "Капустиноярский сельсовет" </t>
    </r>
  </si>
  <si>
    <r>
      <rPr>
        <sz val="14"/>
        <rFont val="Times New Roman"/>
      </rPr>
      <t>04 0 00 C5550</t>
    </r>
  </si>
  <si>
    <r>
      <rPr>
        <b/>
        <sz val="14"/>
        <rFont val="Times New Roman"/>
      </rPr>
      <t>КУЛЬТУРА, КИНЕМАТОГРАФИЯ</t>
    </r>
  </si>
  <si>
    <r>
      <rPr>
        <b/>
        <sz val="14"/>
        <rFont val="Times New Roman"/>
      </rPr>
      <t>0800</t>
    </r>
  </si>
  <si>
    <r>
      <rPr>
        <sz val="14"/>
        <rFont val="Times New Roman"/>
      </rPr>
      <t>Культура</t>
    </r>
  </si>
  <si>
    <r>
      <rPr>
        <sz val="14"/>
        <rFont val="Times New Roman"/>
      </rPr>
  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  </r>
  </si>
  <si>
    <r>
      <rPr>
        <sz val="14"/>
        <rFont val="Times New Roman"/>
      </rPr>
      <t>98000П0030</t>
    </r>
  </si>
  <si>
    <r>
      <rPr>
        <sz val="12"/>
        <rFont val="Times New Roman"/>
      </rPr>
      <t>Межбюджетные трансферты</t>
    </r>
  </si>
  <si>
    <r>
      <rPr>
        <sz val="12"/>
        <rFont val="Times New Roman"/>
      </rPr>
      <t>98000П0030</t>
    </r>
  </si>
  <si>
    <r>
      <rPr>
        <sz val="12"/>
        <rFont val="Times New Roman"/>
      </rPr>
      <t>500</t>
    </r>
  </si>
  <si>
    <r>
      <rPr>
        <b/>
        <sz val="12"/>
        <rFont val="Times New Roman"/>
      </rPr>
      <t>Социальная политика</t>
    </r>
  </si>
  <si>
    <r>
      <rPr>
        <b/>
        <sz val="12"/>
        <rFont val="Times New Roman"/>
      </rPr>
      <t>Пенсионное обеспечение</t>
    </r>
  </si>
  <si>
    <r>
      <rPr>
        <sz val="12"/>
        <rFont val="Times New Roman"/>
      </rPr>
      <t xml:space="preserve">Социальная поддержка муниципальных служащих,вышедших на пенсию» </t>
    </r>
  </si>
  <si>
    <r>
      <rPr>
        <sz val="12"/>
        <rFont val="Times New Roman"/>
      </rPr>
      <t>0130020030</t>
    </r>
  </si>
  <si>
    <r>
      <rPr>
        <sz val="12"/>
        <rFont val="Times New Roman"/>
      </rPr>
      <t>Социальное обеспечение и иные выплаты населению</t>
    </r>
  </si>
  <si>
    <r>
      <rPr>
        <sz val="12"/>
        <rFont val="Times New Roman"/>
      </rPr>
      <t>300</t>
    </r>
  </si>
  <si>
    <r>
      <rPr>
        <sz val="12"/>
        <rFont val="Arial"/>
      </rPr>
      <t>Верно</t>
    </r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</si>
  <si>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на  2026-2027 годы </t>
  </si>
  <si>
    <t>Сумма на 2026 год</t>
  </si>
  <si>
    <t>Сумма на  2027 год</t>
  </si>
  <si>
    <t xml:space="preserve">к решению Совета муниципального образования                         «Сельское  поселение                                   Капустиноярский сельсовет                      Ахтубинского  муниципального района                                        Астраханской области»  </t>
  </si>
  <si>
    <t>от 05.12.2024 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</si>
</sst>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000"/>
    <numFmt numFmtId="166" formatCode="0.000"/>
  </numFmts>
  <fonts count="15" x14ac:knownFonts="1">
    <font>
      <sz val="11"/>
      <name val="Calibri"/>
    </font>
    <font>
      <sz val="10"/>
      <name val="Arial"/>
    </font>
    <font>
      <sz val="9"/>
      <name val="Arial"/>
    </font>
    <font>
      <sz val="10"/>
      <name val="Times New Roman"/>
    </font>
    <font>
      <sz val="12"/>
      <name val="Times New Roman"/>
    </font>
    <font>
      <sz val="14"/>
      <name val="Times New Roman"/>
    </font>
    <font>
      <sz val="12"/>
      <name val="Arial"/>
    </font>
    <font>
      <b/>
      <sz val="14"/>
      <name val="Times New Roman"/>
    </font>
    <font>
      <b/>
      <sz val="12"/>
      <name val="Times New Roman"/>
    </font>
    <font>
      <b/>
      <sz val="10"/>
      <name val="Arial"/>
    </font>
    <font>
      <sz val="14"/>
      <name val="Arial"/>
    </font>
    <font>
      <b/>
      <sz val="14"/>
      <name val="Arial"/>
    </font>
    <font>
      <sz val="14"/>
      <color rgb="FFFF0000"/>
      <name val="Arial"/>
    </font>
    <font>
      <sz val="14"/>
      <color rgb="FFFF0000"/>
      <name val="Times New Roman"/>
    </font>
    <font>
      <b/>
      <sz val="14"/>
      <color rgb="FFFF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</xf>
  </cellStyleXfs>
  <cellXfs count="120"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vertical="top"/>
    </xf>
    <xf numFmtId="0" fontId="5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vertical="top"/>
    </xf>
    <xf numFmtId="0" fontId="7" fillId="0" borderId="1" xfId="0" applyNumberFormat="1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top"/>
    </xf>
    <xf numFmtId="0" fontId="9" fillId="0" borderId="0" xfId="0" applyNumberFormat="1" applyFont="1" applyAlignment="1">
      <alignment vertical="top"/>
    </xf>
    <xf numFmtId="164" fontId="7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top" wrapText="1"/>
    </xf>
    <xf numFmtId="1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top" wrapText="1"/>
    </xf>
    <xf numFmtId="164" fontId="10" fillId="0" borderId="0" xfId="0" applyNumberFormat="1" applyFont="1" applyAlignment="1">
      <alignment vertical="top"/>
    </xf>
    <xf numFmtId="164" fontId="7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/>
    <xf numFmtId="164" fontId="11" fillId="0" borderId="0" xfId="0" applyNumberFormat="1" applyFont="1" applyAlignment="1">
      <alignment vertical="top"/>
    </xf>
    <xf numFmtId="0" fontId="1" fillId="2" borderId="0" xfId="0" applyNumberFormat="1" applyFont="1" applyFill="1" applyAlignment="1">
      <alignment vertical="top"/>
    </xf>
    <xf numFmtId="164" fontId="5" fillId="2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 applyAlignment="1">
      <alignment horizontal="center" vertical="center"/>
    </xf>
    <xf numFmtId="164" fontId="10" fillId="2" borderId="0" xfId="0" applyNumberFormat="1" applyFont="1" applyFill="1" applyAlignment="1">
      <alignment vertical="top"/>
    </xf>
    <xf numFmtId="164" fontId="12" fillId="0" borderId="0" xfId="0" applyNumberFormat="1" applyFont="1" applyAlignment="1">
      <alignment vertical="top"/>
    </xf>
    <xf numFmtId="0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 wrapText="1"/>
    </xf>
    <xf numFmtId="164" fontId="14" fillId="0" borderId="0" xfId="0" applyNumberFormat="1" applyFont="1" applyAlignment="1">
      <alignment vertical="top"/>
    </xf>
    <xf numFmtId="164" fontId="13" fillId="0" borderId="1" xfId="0" applyNumberFormat="1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left" vertical="top"/>
    </xf>
    <xf numFmtId="164" fontId="5" fillId="3" borderId="1" xfId="0" applyNumberFormat="1" applyFont="1" applyFill="1" applyBorder="1" applyAlignment="1">
      <alignment vertical="top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vertical="top"/>
    </xf>
    <xf numFmtId="166" fontId="5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/>
    <xf numFmtId="0" fontId="5" fillId="2" borderId="1" xfId="0" applyNumberFormat="1" applyFont="1" applyFill="1" applyBorder="1" applyAlignment="1">
      <alignment horizontal="justify"/>
    </xf>
    <xf numFmtId="165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top" wrapText="1"/>
    </xf>
    <xf numFmtId="0" fontId="11" fillId="0" borderId="0" xfId="0" applyNumberFormat="1" applyFont="1" applyAlignment="1">
      <alignment vertical="top"/>
    </xf>
    <xf numFmtId="0" fontId="7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left"/>
    </xf>
    <xf numFmtId="166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vertical="top"/>
    </xf>
    <xf numFmtId="0" fontId="7" fillId="0" borderId="2" xfId="0" applyNumberFormat="1" applyFont="1" applyBorder="1" applyAlignment="1"/>
    <xf numFmtId="49" fontId="5" fillId="0" borderId="2" xfId="0" applyNumberFormat="1" applyFont="1" applyBorder="1" applyAlignment="1">
      <alignment horizontal="center" vertical="center"/>
    </xf>
    <xf numFmtId="0" fontId="7" fillId="2" borderId="2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top" wrapText="1"/>
    </xf>
    <xf numFmtId="49" fontId="7" fillId="2" borderId="1" xfId="0" applyNumberFormat="1" applyFont="1" applyFill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vertical="top"/>
    </xf>
    <xf numFmtId="0" fontId="0" fillId="0" borderId="0" xfId="0" applyNumberFormat="1" applyFont="1" applyAlignment="1">
      <alignment vertical="center"/>
    </xf>
    <xf numFmtId="164" fontId="5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top"/>
    </xf>
    <xf numFmtId="0" fontId="5" fillId="0" borderId="5" xfId="0" applyNumberFormat="1" applyFont="1" applyBorder="1" applyAlignment="1">
      <alignment vertical="top" wrapText="1"/>
    </xf>
    <xf numFmtId="49" fontId="5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top"/>
    </xf>
    <xf numFmtId="165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/>
    </xf>
    <xf numFmtId="0" fontId="4" fillId="2" borderId="1" xfId="0" applyNumberFormat="1" applyFont="1" applyFill="1" applyBorder="1" applyAlignment="1">
      <alignment vertical="center" wrapText="1"/>
    </xf>
    <xf numFmtId="0" fontId="4" fillId="0" borderId="1" xfId="0" applyNumberFormat="1" applyFont="1" applyBorder="1" applyAlignment="1">
      <alignment vertical="top" wrapText="1"/>
    </xf>
    <xf numFmtId="0" fontId="1" fillId="0" borderId="0" xfId="0" applyNumberFormat="1" applyFont="1" applyAlignment="1">
      <alignment vertical="top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right" wrapText="1"/>
    </xf>
    <xf numFmtId="0" fontId="1" fillId="0" borderId="0" xfId="0" applyNumberFormat="1" applyFont="1" applyAlignment="1">
      <alignment vertical="top"/>
    </xf>
    <xf numFmtId="0" fontId="3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left" vertical="top"/>
    </xf>
    <xf numFmtId="164" fontId="13" fillId="0" borderId="3" xfId="0" applyNumberFormat="1" applyFont="1" applyBorder="1" applyAlignment="1">
      <alignment horizontal="left" vertical="top"/>
    </xf>
    <xf numFmtId="164" fontId="13" fillId="0" borderId="4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5"/>
  <sheetViews>
    <sheetView tabSelected="1" workbookViewId="0">
      <selection activeCell="E3" sqref="E3:F3"/>
    </sheetView>
  </sheetViews>
  <sheetFormatPr defaultColWidth="9" defaultRowHeight="12.75" x14ac:dyDescent="0.25"/>
  <cols>
    <col min="1" max="1" width="80.85546875" customWidth="1"/>
    <col min="2" max="2" width="10" customWidth="1"/>
    <col min="3" max="3" width="16.42578125" customWidth="1"/>
    <col min="4" max="4" width="10.140625" style="1" customWidth="1"/>
    <col min="5" max="5" width="15.140625" customWidth="1"/>
    <col min="6" max="6" width="15" customWidth="1"/>
    <col min="7" max="10" width="9" hidden="1" bestFit="1" customWidth="1"/>
  </cols>
  <sheetData>
    <row r="1" spans="1:31" ht="15.75" customHeight="1" x14ac:dyDescent="0.25">
      <c r="A1" s="2"/>
      <c r="B1" s="110" t="s">
        <v>0</v>
      </c>
      <c r="C1" s="110"/>
      <c r="D1" s="110"/>
      <c r="E1" s="110"/>
      <c r="F1" s="110"/>
    </row>
    <row r="2" spans="1:31" ht="63.75" customHeight="1" x14ac:dyDescent="0.25">
      <c r="B2" s="107"/>
      <c r="C2" s="107"/>
      <c r="D2" s="118" t="s">
        <v>98</v>
      </c>
      <c r="E2" s="118"/>
      <c r="F2" s="118"/>
      <c r="G2" s="3"/>
      <c r="H2" s="3"/>
    </row>
    <row r="3" spans="1:31" s="106" customFormat="1" ht="19.5" customHeight="1" x14ac:dyDescent="0.2">
      <c r="B3" s="107"/>
      <c r="C3" s="107"/>
      <c r="D3" s="108"/>
      <c r="E3" s="119" t="s">
        <v>99</v>
      </c>
      <c r="F3" s="119"/>
      <c r="G3" s="3"/>
      <c r="H3" s="3"/>
    </row>
    <row r="4" spans="1:31" ht="15" customHeight="1" x14ac:dyDescent="0.25">
      <c r="A4" s="2"/>
      <c r="B4" s="109"/>
      <c r="C4" s="109"/>
      <c r="D4" s="109"/>
      <c r="E4" s="109"/>
      <c r="F4" s="3"/>
    </row>
    <row r="5" spans="1:31" ht="70.5" customHeight="1" x14ac:dyDescent="0.25">
      <c r="A5" s="111" t="s">
        <v>95</v>
      </c>
      <c r="B5" s="111"/>
      <c r="C5" s="111"/>
      <c r="D5" s="111"/>
      <c r="E5" s="111"/>
      <c r="F5" s="111"/>
      <c r="G5" s="111"/>
      <c r="H5" s="111"/>
      <c r="I5" s="111"/>
      <c r="J5" s="111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 ht="18.75" x14ac:dyDescent="0.25">
      <c r="A6" s="5"/>
      <c r="B6" s="5"/>
      <c r="C6" s="5"/>
      <c r="D6" s="5"/>
      <c r="E6" s="6"/>
      <c r="F6" s="6" t="s">
        <v>1</v>
      </c>
      <c r="G6" s="5"/>
      <c r="H6" s="5"/>
      <c r="I6" s="5"/>
      <c r="J6" s="5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68.25" customHeight="1" x14ac:dyDescent="0.25">
      <c r="A7" s="7" t="s">
        <v>2</v>
      </c>
      <c r="B7" s="8" t="s">
        <v>3</v>
      </c>
      <c r="C7" s="8" t="s">
        <v>4</v>
      </c>
      <c r="D7" s="9" t="s">
        <v>5</v>
      </c>
      <c r="E7" s="8" t="s">
        <v>96</v>
      </c>
      <c r="F7" s="8" t="s">
        <v>97</v>
      </c>
      <c r="G7" s="10"/>
      <c r="H7" s="10"/>
      <c r="I7" s="10"/>
      <c r="J7" s="10"/>
    </row>
    <row r="8" spans="1:31" ht="24" customHeight="1" x14ac:dyDescent="0.25">
      <c r="A8" s="11" t="s">
        <v>6</v>
      </c>
      <c r="B8" s="12"/>
      <c r="C8" s="12"/>
      <c r="D8" s="13"/>
      <c r="E8" s="14">
        <f>E9+E43+E54+E66</f>
        <v>7057.5652</v>
      </c>
      <c r="F8" s="14">
        <f>F9+F43+F54+F66</f>
        <v>6812.8941999999997</v>
      </c>
      <c r="G8" s="15" t="e">
        <f>#REF!</f>
        <v>#REF!</v>
      </c>
      <c r="H8" s="15" t="e">
        <f>#REF!</f>
        <v>#REF!</v>
      </c>
      <c r="I8" s="15" t="e">
        <f>#REF!</f>
        <v>#REF!</v>
      </c>
      <c r="J8" s="15" t="e">
        <f>#REF!</f>
        <v>#REF!</v>
      </c>
    </row>
    <row r="9" spans="1:31" ht="18.75" x14ac:dyDescent="0.25">
      <c r="A9" s="16" t="s">
        <v>7</v>
      </c>
      <c r="B9" s="17" t="s">
        <v>8</v>
      </c>
      <c r="C9" s="17"/>
      <c r="D9" s="17"/>
      <c r="E9" s="18">
        <f>E10+E19+E32+E28+E25</f>
        <v>4919.1120700000001</v>
      </c>
      <c r="F9" s="18">
        <f>F10+F13+F16+F19+F32+F28+F25</f>
        <v>4826.9930699999995</v>
      </c>
      <c r="G9" s="18">
        <f>G10+G13+G16+G19+G32+G28+G25</f>
        <v>0</v>
      </c>
      <c r="H9" s="18">
        <f>H10+H13+H16+H19+H32+H28+H25</f>
        <v>0</v>
      </c>
      <c r="I9" s="18">
        <f>I10+I13+I16+I19+I32+I28+I25</f>
        <v>0</v>
      </c>
      <c r="J9" s="18">
        <f>J10+J13+J16+J19+J32+J28+J25</f>
        <v>0</v>
      </c>
    </row>
    <row r="10" spans="1:31" s="19" customFormat="1" ht="37.5" x14ac:dyDescent="0.25">
      <c r="A10" s="20" t="s">
        <v>9</v>
      </c>
      <c r="B10" s="21" t="s">
        <v>10</v>
      </c>
      <c r="C10" s="22"/>
      <c r="D10" s="22"/>
      <c r="E10" s="22">
        <f t="shared" ref="E10:J11" si="0">E11</f>
        <v>1071.62933</v>
      </c>
      <c r="F10" s="22">
        <f t="shared" si="0"/>
        <v>1071.62933</v>
      </c>
      <c r="G10" s="22">
        <f t="shared" si="0"/>
        <v>0</v>
      </c>
      <c r="H10" s="22">
        <f t="shared" si="0"/>
        <v>0</v>
      </c>
      <c r="I10" s="22">
        <f t="shared" si="0"/>
        <v>0</v>
      </c>
      <c r="J10" s="22">
        <f t="shared" si="0"/>
        <v>0</v>
      </c>
    </row>
    <row r="11" spans="1:31" s="19" customFormat="1" ht="93.75" x14ac:dyDescent="0.25">
      <c r="A11" s="23" t="s">
        <v>11</v>
      </c>
      <c r="B11" s="21" t="s">
        <v>10</v>
      </c>
      <c r="C11" s="24">
        <v>9910000020</v>
      </c>
      <c r="D11" s="25"/>
      <c r="E11" s="25">
        <f t="shared" si="0"/>
        <v>1071.62933</v>
      </c>
      <c r="F11" s="25">
        <f t="shared" si="0"/>
        <v>1071.62933</v>
      </c>
      <c r="G11" s="25">
        <f t="shared" si="0"/>
        <v>0</v>
      </c>
      <c r="H11" s="25">
        <f t="shared" si="0"/>
        <v>0</v>
      </c>
      <c r="I11" s="25">
        <f t="shared" si="0"/>
        <v>0</v>
      </c>
      <c r="J11" s="25">
        <f t="shared" si="0"/>
        <v>0</v>
      </c>
    </row>
    <row r="12" spans="1:31" ht="78" customHeight="1" x14ac:dyDescent="0.25">
      <c r="A12" s="26" t="s">
        <v>12</v>
      </c>
      <c r="B12" s="21" t="s">
        <v>10</v>
      </c>
      <c r="C12" s="24">
        <v>9910000020</v>
      </c>
      <c r="D12" s="25" t="s">
        <v>13</v>
      </c>
      <c r="E12" s="25">
        <v>1071.62933</v>
      </c>
      <c r="F12" s="25">
        <v>1071.62933</v>
      </c>
      <c r="G12" s="27"/>
      <c r="H12" s="27"/>
      <c r="I12" s="27"/>
      <c r="J12" s="27"/>
    </row>
    <row r="13" spans="1:31" ht="44.25" hidden="1" customHeight="1" x14ac:dyDescent="0.3">
      <c r="A13" s="28" t="s">
        <v>14</v>
      </c>
      <c r="B13" s="22">
        <v>106</v>
      </c>
      <c r="C13" s="22"/>
      <c r="D13" s="22"/>
      <c r="E13" s="22">
        <f>E14</f>
        <v>0</v>
      </c>
      <c r="F13" s="22">
        <f>F14</f>
        <v>0</v>
      </c>
      <c r="G13" s="27"/>
      <c r="H13" s="27"/>
      <c r="I13" s="27"/>
      <c r="J13" s="27"/>
    </row>
    <row r="14" spans="1:31" ht="62.25" hidden="1" customHeight="1" x14ac:dyDescent="0.25">
      <c r="A14" s="26" t="s">
        <v>15</v>
      </c>
      <c r="B14" s="25">
        <v>106</v>
      </c>
      <c r="C14" s="25" t="s">
        <v>16</v>
      </c>
      <c r="D14" s="25"/>
      <c r="E14" s="25">
        <f>E15</f>
        <v>0</v>
      </c>
      <c r="F14" s="25">
        <f>F15</f>
        <v>0</v>
      </c>
      <c r="G14" s="27"/>
      <c r="H14" s="27"/>
      <c r="I14" s="27"/>
      <c r="J14" s="27"/>
    </row>
    <row r="15" spans="1:31" ht="19.899999999999999" hidden="1" customHeight="1" x14ac:dyDescent="0.25">
      <c r="A15" s="29" t="s">
        <v>17</v>
      </c>
      <c r="B15" s="25">
        <v>106</v>
      </c>
      <c r="C15" s="25" t="s">
        <v>16</v>
      </c>
      <c r="D15" s="25" t="s">
        <v>18</v>
      </c>
      <c r="E15" s="25"/>
      <c r="F15" s="25"/>
      <c r="G15" s="27"/>
      <c r="H15" s="27"/>
      <c r="I15" s="27"/>
      <c r="J15" s="27"/>
    </row>
    <row r="16" spans="1:31" s="19" customFormat="1" ht="15.75" hidden="1" customHeight="1" x14ac:dyDescent="0.3">
      <c r="A16" s="30" t="s">
        <v>19</v>
      </c>
      <c r="B16" s="22">
        <v>111</v>
      </c>
      <c r="C16" s="22"/>
      <c r="D16" s="22"/>
      <c r="E16" s="22">
        <f>E17</f>
        <v>0</v>
      </c>
      <c r="F16" s="22">
        <f>F17</f>
        <v>0</v>
      </c>
      <c r="G16" s="31"/>
      <c r="H16" s="31"/>
      <c r="I16" s="31"/>
      <c r="J16" s="31"/>
    </row>
    <row r="17" spans="1:10" s="32" customFormat="1" ht="44.25" hidden="1" customHeight="1" x14ac:dyDescent="0.3">
      <c r="A17" s="33" t="s">
        <v>20</v>
      </c>
      <c r="B17" s="34">
        <v>111</v>
      </c>
      <c r="C17" s="34" t="s">
        <v>21</v>
      </c>
      <c r="D17" s="34"/>
      <c r="E17" s="34">
        <f>E18</f>
        <v>0</v>
      </c>
      <c r="F17" s="34">
        <f>F18</f>
        <v>0</v>
      </c>
      <c r="G17" s="35"/>
      <c r="H17" s="35"/>
      <c r="I17" s="35"/>
      <c r="J17" s="35"/>
    </row>
    <row r="18" spans="1:10" ht="15.75" hidden="1" customHeight="1" x14ac:dyDescent="0.25">
      <c r="A18" s="29" t="s">
        <v>22</v>
      </c>
      <c r="B18" s="25">
        <v>111</v>
      </c>
      <c r="C18" s="25" t="s">
        <v>21</v>
      </c>
      <c r="D18" s="25" t="s">
        <v>23</v>
      </c>
      <c r="E18" s="25"/>
      <c r="F18" s="25"/>
      <c r="G18" s="27"/>
      <c r="H18" s="36"/>
      <c r="I18" s="27"/>
      <c r="J18" s="27"/>
    </row>
    <row r="19" spans="1:10" ht="56.25" x14ac:dyDescent="0.3">
      <c r="A19" s="37" t="s">
        <v>24</v>
      </c>
      <c r="B19" s="38" t="s">
        <v>25</v>
      </c>
      <c r="C19" s="22"/>
      <c r="D19" s="22"/>
      <c r="E19" s="39">
        <f t="shared" ref="E19:J19" si="1">E20</f>
        <v>3626.4827399999999</v>
      </c>
      <c r="F19" s="39">
        <v>3534.3637399999998</v>
      </c>
      <c r="G19" s="39">
        <f t="shared" si="1"/>
        <v>0</v>
      </c>
      <c r="H19" s="39">
        <f t="shared" si="1"/>
        <v>0</v>
      </c>
      <c r="I19" s="39">
        <f t="shared" si="1"/>
        <v>0</v>
      </c>
      <c r="J19" s="39">
        <f t="shared" si="1"/>
        <v>0</v>
      </c>
    </row>
    <row r="20" spans="1:10" s="40" customFormat="1" ht="168.75" x14ac:dyDescent="0.3">
      <c r="A20" s="41" t="s">
        <v>26</v>
      </c>
      <c r="B20" s="21" t="s">
        <v>27</v>
      </c>
      <c r="C20" s="42" t="s">
        <v>28</v>
      </c>
      <c r="D20" s="25"/>
      <c r="E20" s="25">
        <v>3626.4827399999999</v>
      </c>
      <c r="F20" s="25">
        <f t="shared" ref="F20:J20" si="2">F21+F22+F23</f>
        <v>3507.1087399999997</v>
      </c>
      <c r="G20" s="25">
        <f t="shared" si="2"/>
        <v>0</v>
      </c>
      <c r="H20" s="25">
        <f t="shared" si="2"/>
        <v>0</v>
      </c>
      <c r="I20" s="25">
        <f t="shared" si="2"/>
        <v>0</v>
      </c>
      <c r="J20" s="25">
        <f t="shared" si="2"/>
        <v>0</v>
      </c>
    </row>
    <row r="21" spans="1:10" s="40" customFormat="1" ht="75" x14ac:dyDescent="0.25">
      <c r="A21" s="26" t="s">
        <v>12</v>
      </c>
      <c r="B21" s="21" t="s">
        <v>27</v>
      </c>
      <c r="C21" s="42" t="s">
        <v>28</v>
      </c>
      <c r="D21" s="25" t="s">
        <v>13</v>
      </c>
      <c r="E21" s="43">
        <v>2441.6226299999998</v>
      </c>
      <c r="F21" s="43">
        <v>2441.6226299999998</v>
      </c>
      <c r="G21" s="44"/>
      <c r="H21" s="44"/>
      <c r="I21" s="44"/>
      <c r="J21" s="44"/>
    </row>
    <row r="22" spans="1:10" s="40" customFormat="1" ht="37.5" x14ac:dyDescent="0.25">
      <c r="A22" s="26" t="s">
        <v>29</v>
      </c>
      <c r="B22" s="21" t="s">
        <v>27</v>
      </c>
      <c r="C22" s="42" t="s">
        <v>28</v>
      </c>
      <c r="D22" s="25" t="s">
        <v>30</v>
      </c>
      <c r="E22" s="43">
        <v>1124.4921099999999</v>
      </c>
      <c r="F22" s="43">
        <v>1018.4861100000001</v>
      </c>
      <c r="G22" s="45"/>
      <c r="H22" s="45"/>
      <c r="I22" s="44"/>
      <c r="J22" s="44"/>
    </row>
    <row r="23" spans="1:10" s="40" customFormat="1" ht="18.75" x14ac:dyDescent="0.25">
      <c r="A23" s="29" t="s">
        <v>22</v>
      </c>
      <c r="B23" s="21" t="s">
        <v>27</v>
      </c>
      <c r="C23" s="42" t="s">
        <v>28</v>
      </c>
      <c r="D23" s="25" t="s">
        <v>23</v>
      </c>
      <c r="E23" s="43">
        <v>47</v>
      </c>
      <c r="F23" s="43">
        <v>47</v>
      </c>
      <c r="G23" s="44"/>
      <c r="H23" s="44"/>
      <c r="I23" s="44"/>
      <c r="J23" s="44"/>
    </row>
    <row r="24" spans="1:10" ht="15.75" hidden="1" customHeight="1" x14ac:dyDescent="0.25">
      <c r="A24" s="115"/>
      <c r="B24" s="116"/>
      <c r="C24" s="116"/>
      <c r="D24" s="116"/>
      <c r="E24" s="117"/>
      <c r="F24" s="46"/>
      <c r="G24" s="27"/>
      <c r="H24" s="27"/>
      <c r="I24" s="27"/>
      <c r="J24" s="27"/>
    </row>
    <row r="25" spans="1:10" ht="56.25" hidden="1" x14ac:dyDescent="0.3">
      <c r="A25" s="28" t="s">
        <v>14</v>
      </c>
      <c r="B25" s="38" t="s">
        <v>31</v>
      </c>
      <c r="C25" s="47"/>
      <c r="D25" s="47"/>
      <c r="E25" s="22">
        <f t="shared" ref="E25:J26" si="3">E26</f>
        <v>0</v>
      </c>
      <c r="F25" s="22">
        <f t="shared" si="3"/>
        <v>0</v>
      </c>
      <c r="G25" s="22">
        <f t="shared" si="3"/>
        <v>0</v>
      </c>
      <c r="H25" s="22">
        <f t="shared" si="3"/>
        <v>0</v>
      </c>
      <c r="I25" s="22">
        <f t="shared" si="3"/>
        <v>0</v>
      </c>
      <c r="J25" s="22">
        <f t="shared" si="3"/>
        <v>0</v>
      </c>
    </row>
    <row r="26" spans="1:10" ht="56.25" hidden="1" x14ac:dyDescent="0.25">
      <c r="A26" s="26" t="s">
        <v>15</v>
      </c>
      <c r="B26" s="21" t="s">
        <v>32</v>
      </c>
      <c r="C26" s="25" t="s">
        <v>16</v>
      </c>
      <c r="D26" s="48"/>
      <c r="E26" s="25">
        <f t="shared" si="3"/>
        <v>0</v>
      </c>
      <c r="F26" s="25">
        <f t="shared" si="3"/>
        <v>0</v>
      </c>
      <c r="G26" s="25">
        <f t="shared" si="3"/>
        <v>0</v>
      </c>
      <c r="H26" s="25">
        <f t="shared" si="3"/>
        <v>0</v>
      </c>
      <c r="I26" s="25">
        <f t="shared" si="3"/>
        <v>0</v>
      </c>
      <c r="J26" s="25">
        <f t="shared" si="3"/>
        <v>0</v>
      </c>
    </row>
    <row r="27" spans="1:10" ht="18.75" hidden="1" x14ac:dyDescent="0.25">
      <c r="A27" s="29" t="s">
        <v>17</v>
      </c>
      <c r="B27" s="21" t="s">
        <v>32</v>
      </c>
      <c r="C27" s="25" t="s">
        <v>16</v>
      </c>
      <c r="D27" s="48">
        <v>500</v>
      </c>
      <c r="E27" s="25">
        <v>0</v>
      </c>
      <c r="F27" s="25">
        <v>0</v>
      </c>
      <c r="G27" s="27"/>
      <c r="H27" s="27"/>
      <c r="I27" s="27"/>
      <c r="J27" s="27"/>
    </row>
    <row r="28" spans="1:10" ht="18.75" x14ac:dyDescent="0.25">
      <c r="A28" s="20" t="s">
        <v>33</v>
      </c>
      <c r="B28" s="38" t="s">
        <v>34</v>
      </c>
      <c r="C28" s="49"/>
      <c r="D28" s="49"/>
      <c r="E28" s="50">
        <f t="shared" ref="E28:J29" si="4">E29</f>
        <v>1</v>
      </c>
      <c r="F28" s="50">
        <f t="shared" si="4"/>
        <v>1</v>
      </c>
      <c r="G28" s="50">
        <f t="shared" si="4"/>
        <v>0</v>
      </c>
      <c r="H28" s="50">
        <f t="shared" si="4"/>
        <v>0</v>
      </c>
      <c r="I28" s="50">
        <f t="shared" si="4"/>
        <v>0</v>
      </c>
      <c r="J28" s="50">
        <f t="shared" si="4"/>
        <v>0</v>
      </c>
    </row>
    <row r="29" spans="1:10" ht="37.5" x14ac:dyDescent="0.25">
      <c r="A29" s="26" t="s">
        <v>20</v>
      </c>
      <c r="B29" s="21" t="s">
        <v>35</v>
      </c>
      <c r="C29" s="25" t="s">
        <v>21</v>
      </c>
      <c r="D29" s="49"/>
      <c r="E29" s="51">
        <f t="shared" si="4"/>
        <v>1</v>
      </c>
      <c r="F29" s="51">
        <f t="shared" si="4"/>
        <v>1</v>
      </c>
      <c r="G29" s="51">
        <f t="shared" si="4"/>
        <v>0</v>
      </c>
      <c r="H29" s="51">
        <f t="shared" si="4"/>
        <v>0</v>
      </c>
      <c r="I29" s="51">
        <f t="shared" si="4"/>
        <v>0</v>
      </c>
      <c r="J29" s="51">
        <f t="shared" si="4"/>
        <v>0</v>
      </c>
    </row>
    <row r="30" spans="1:10" ht="18.75" x14ac:dyDescent="0.25">
      <c r="A30" s="52" t="s">
        <v>22</v>
      </c>
      <c r="B30" s="21" t="s">
        <v>35</v>
      </c>
      <c r="C30" s="25" t="s">
        <v>21</v>
      </c>
      <c r="D30" s="48">
        <v>800</v>
      </c>
      <c r="E30" s="51">
        <v>1</v>
      </c>
      <c r="F30" s="51">
        <v>1</v>
      </c>
      <c r="G30" s="27"/>
      <c r="H30" s="27"/>
      <c r="I30" s="27"/>
      <c r="J30" s="27"/>
    </row>
    <row r="31" spans="1:10" ht="15.75" hidden="1" customHeight="1" x14ac:dyDescent="0.25">
      <c r="A31" s="53" t="s">
        <v>36</v>
      </c>
      <c r="B31" s="54">
        <v>113</v>
      </c>
      <c r="C31" s="55" t="s">
        <v>37</v>
      </c>
      <c r="D31" s="54"/>
      <c r="E31" s="54"/>
      <c r="F31" s="54"/>
      <c r="G31" s="27"/>
      <c r="H31" s="27"/>
      <c r="I31" s="27"/>
      <c r="J31" s="27"/>
    </row>
    <row r="32" spans="1:10" ht="18.75" x14ac:dyDescent="0.3">
      <c r="A32" s="28" t="s">
        <v>38</v>
      </c>
      <c r="B32" s="38" t="s">
        <v>39</v>
      </c>
      <c r="C32" s="56"/>
      <c r="D32" s="57"/>
      <c r="E32" s="57">
        <f t="shared" ref="E32:J32" si="5">E33+E41+E35</f>
        <v>220</v>
      </c>
      <c r="F32" s="57">
        <f t="shared" si="5"/>
        <v>220</v>
      </c>
      <c r="G32" s="57">
        <f t="shared" si="5"/>
        <v>0</v>
      </c>
      <c r="H32" s="57">
        <f t="shared" si="5"/>
        <v>0</v>
      </c>
      <c r="I32" s="57">
        <f t="shared" si="5"/>
        <v>0</v>
      </c>
      <c r="J32" s="57">
        <f t="shared" si="5"/>
        <v>0</v>
      </c>
    </row>
    <row r="33" spans="1:10" ht="93.75" x14ac:dyDescent="0.3">
      <c r="A33" s="41" t="s">
        <v>40</v>
      </c>
      <c r="B33" s="21" t="s">
        <v>41</v>
      </c>
      <c r="C33" s="42" t="s">
        <v>42</v>
      </c>
      <c r="D33" s="22"/>
      <c r="E33" s="22">
        <f t="shared" ref="E33:J33" si="6">E34</f>
        <v>210</v>
      </c>
      <c r="F33" s="22">
        <f t="shared" si="6"/>
        <v>210</v>
      </c>
      <c r="G33" s="22">
        <f t="shared" si="6"/>
        <v>0</v>
      </c>
      <c r="H33" s="22">
        <f t="shared" si="6"/>
        <v>0</v>
      </c>
      <c r="I33" s="22">
        <f t="shared" si="6"/>
        <v>0</v>
      </c>
      <c r="J33" s="22">
        <f t="shared" si="6"/>
        <v>0</v>
      </c>
    </row>
    <row r="34" spans="1:10" ht="37.5" x14ac:dyDescent="0.25">
      <c r="A34" s="26" t="s">
        <v>29</v>
      </c>
      <c r="B34" s="21" t="s">
        <v>41</v>
      </c>
      <c r="C34" s="42" t="s">
        <v>42</v>
      </c>
      <c r="D34" s="25" t="s">
        <v>30</v>
      </c>
      <c r="E34" s="25">
        <v>210</v>
      </c>
      <c r="F34" s="25">
        <v>210</v>
      </c>
      <c r="G34" s="27"/>
      <c r="H34" s="27"/>
      <c r="I34" s="27"/>
      <c r="J34" s="27"/>
    </row>
    <row r="35" spans="1:10" ht="112.5" x14ac:dyDescent="0.25">
      <c r="A35" s="23" t="s">
        <v>43</v>
      </c>
      <c r="B35" s="21" t="s">
        <v>41</v>
      </c>
      <c r="C35" s="42" t="s">
        <v>44</v>
      </c>
      <c r="D35" s="25"/>
      <c r="E35" s="22">
        <f t="shared" ref="E35:J35" si="7">E36</f>
        <v>10</v>
      </c>
      <c r="F35" s="22">
        <f t="shared" si="7"/>
        <v>10</v>
      </c>
      <c r="G35" s="22">
        <f t="shared" si="7"/>
        <v>0</v>
      </c>
      <c r="H35" s="22">
        <f t="shared" si="7"/>
        <v>0</v>
      </c>
      <c r="I35" s="22">
        <f t="shared" si="7"/>
        <v>0</v>
      </c>
      <c r="J35" s="22">
        <f t="shared" si="7"/>
        <v>0</v>
      </c>
    </row>
    <row r="36" spans="1:10" ht="37.5" x14ac:dyDescent="0.25">
      <c r="A36" s="26" t="s">
        <v>29</v>
      </c>
      <c r="B36" s="21" t="s">
        <v>41</v>
      </c>
      <c r="C36" s="42" t="s">
        <v>44</v>
      </c>
      <c r="D36" s="25" t="s">
        <v>30</v>
      </c>
      <c r="E36" s="25">
        <v>10</v>
      </c>
      <c r="F36" s="25">
        <v>10</v>
      </c>
      <c r="G36" s="27"/>
      <c r="H36" s="27"/>
      <c r="I36" s="27"/>
      <c r="J36" s="27"/>
    </row>
    <row r="37" spans="1:10" ht="63" hidden="1" customHeight="1" x14ac:dyDescent="0.25">
      <c r="A37" s="23" t="s">
        <v>45</v>
      </c>
      <c r="B37" s="58">
        <v>113</v>
      </c>
      <c r="C37" s="59" t="s">
        <v>46</v>
      </c>
      <c r="D37" s="21"/>
      <c r="E37" s="60">
        <f>E38</f>
        <v>0</v>
      </c>
      <c r="F37" s="60">
        <f>F38</f>
        <v>0</v>
      </c>
      <c r="G37" s="61"/>
      <c r="H37" s="61"/>
      <c r="I37" s="61"/>
      <c r="J37" s="61"/>
    </row>
    <row r="38" spans="1:10" ht="15.75" hidden="1" customHeight="1" x14ac:dyDescent="0.25">
      <c r="A38" s="23" t="s">
        <v>22</v>
      </c>
      <c r="B38" s="58">
        <v>113</v>
      </c>
      <c r="C38" s="59" t="s">
        <v>46</v>
      </c>
      <c r="D38" s="21" t="s">
        <v>23</v>
      </c>
      <c r="E38" s="62">
        <f>E39+E40</f>
        <v>0</v>
      </c>
      <c r="F38" s="62">
        <f>F39+F40</f>
        <v>0</v>
      </c>
      <c r="G38" s="61"/>
      <c r="H38" s="61"/>
      <c r="I38" s="61"/>
      <c r="J38" s="61"/>
    </row>
    <row r="39" spans="1:10" ht="31.5" hidden="1" customHeight="1" x14ac:dyDescent="0.25">
      <c r="A39" s="23" t="s">
        <v>47</v>
      </c>
      <c r="B39" s="58">
        <v>113</v>
      </c>
      <c r="C39" s="59" t="s">
        <v>46</v>
      </c>
      <c r="D39" s="21" t="s">
        <v>48</v>
      </c>
      <c r="E39" s="62"/>
      <c r="F39" s="62"/>
      <c r="G39" s="61"/>
      <c r="H39" s="61"/>
      <c r="I39" s="61"/>
      <c r="J39" s="61"/>
    </row>
    <row r="40" spans="1:10" ht="15.75" hidden="1" customHeight="1" x14ac:dyDescent="0.25">
      <c r="A40" s="23" t="s">
        <v>49</v>
      </c>
      <c r="B40" s="58">
        <v>113</v>
      </c>
      <c r="C40" s="59" t="s">
        <v>46</v>
      </c>
      <c r="D40" s="21" t="s">
        <v>50</v>
      </c>
      <c r="E40" s="62"/>
      <c r="F40" s="62"/>
      <c r="G40" s="61"/>
      <c r="H40" s="61"/>
      <c r="I40" s="61"/>
      <c r="J40" s="61"/>
    </row>
    <row r="41" spans="1:10" ht="63" hidden="1" customHeight="1" x14ac:dyDescent="0.25">
      <c r="A41" s="23" t="s">
        <v>45</v>
      </c>
      <c r="B41" s="58">
        <v>113</v>
      </c>
      <c r="C41" s="59" t="s">
        <v>51</v>
      </c>
      <c r="D41" s="21"/>
      <c r="E41" s="60">
        <f>E42</f>
        <v>0</v>
      </c>
      <c r="F41" s="60">
        <f>F42</f>
        <v>0</v>
      </c>
      <c r="G41" s="61"/>
      <c r="H41" s="61"/>
      <c r="I41" s="61"/>
      <c r="J41" s="61"/>
    </row>
    <row r="42" spans="1:10" ht="36.6" hidden="1" customHeight="1" x14ac:dyDescent="0.25">
      <c r="A42" s="23" t="s">
        <v>29</v>
      </c>
      <c r="B42" s="58">
        <v>113</v>
      </c>
      <c r="C42" s="59" t="s">
        <v>51</v>
      </c>
      <c r="D42" s="21" t="s">
        <v>30</v>
      </c>
      <c r="E42" s="62"/>
      <c r="F42" s="62"/>
      <c r="G42" s="61"/>
      <c r="H42" s="61"/>
      <c r="I42" s="61"/>
      <c r="J42" s="61"/>
    </row>
    <row r="43" spans="1:10" ht="18.75" x14ac:dyDescent="0.25">
      <c r="A43" s="63" t="s">
        <v>52</v>
      </c>
      <c r="B43" s="64">
        <v>200</v>
      </c>
      <c r="C43" s="65"/>
      <c r="D43" s="21"/>
      <c r="E43" s="22">
        <f t="shared" ref="E43:J44" si="8">E44</f>
        <v>432.2</v>
      </c>
      <c r="F43" s="22">
        <f t="shared" si="8"/>
        <v>447.79999999999995</v>
      </c>
      <c r="G43" s="22">
        <f t="shared" si="8"/>
        <v>0</v>
      </c>
      <c r="H43" s="22">
        <f t="shared" si="8"/>
        <v>0</v>
      </c>
      <c r="I43" s="22">
        <f t="shared" si="8"/>
        <v>0</v>
      </c>
      <c r="J43" s="22">
        <f t="shared" si="8"/>
        <v>0</v>
      </c>
    </row>
    <row r="44" spans="1:10" s="19" customFormat="1" ht="18.75" x14ac:dyDescent="0.3">
      <c r="A44" s="66" t="s">
        <v>53</v>
      </c>
      <c r="B44" s="58">
        <v>203</v>
      </c>
      <c r="C44" s="65"/>
      <c r="D44" s="21"/>
      <c r="E44" s="25">
        <f t="shared" si="8"/>
        <v>432.2</v>
      </c>
      <c r="F44" s="25">
        <f t="shared" si="8"/>
        <v>447.79999999999995</v>
      </c>
      <c r="G44" s="25">
        <f t="shared" si="8"/>
        <v>0</v>
      </c>
      <c r="H44" s="25">
        <f t="shared" si="8"/>
        <v>0</v>
      </c>
      <c r="I44" s="25">
        <f t="shared" si="8"/>
        <v>0</v>
      </c>
      <c r="J44" s="25">
        <f t="shared" si="8"/>
        <v>0</v>
      </c>
    </row>
    <row r="45" spans="1:10" s="19" customFormat="1" ht="186" customHeight="1" x14ac:dyDescent="0.3">
      <c r="A45" s="67" t="s">
        <v>54</v>
      </c>
      <c r="B45" s="68">
        <v>203</v>
      </c>
      <c r="C45" s="69" t="s">
        <v>55</v>
      </c>
      <c r="D45" s="21"/>
      <c r="E45" s="25">
        <f t="shared" ref="E45:J45" si="9">E46+E47</f>
        <v>432.2</v>
      </c>
      <c r="F45" s="25">
        <f t="shared" si="9"/>
        <v>447.79999999999995</v>
      </c>
      <c r="G45" s="25">
        <f t="shared" si="9"/>
        <v>0</v>
      </c>
      <c r="H45" s="25">
        <f t="shared" si="9"/>
        <v>0</v>
      </c>
      <c r="I45" s="25">
        <f t="shared" si="9"/>
        <v>0</v>
      </c>
      <c r="J45" s="25">
        <f t="shared" si="9"/>
        <v>0</v>
      </c>
    </row>
    <row r="46" spans="1:10" s="19" customFormat="1" ht="75" x14ac:dyDescent="0.25">
      <c r="A46" s="70" t="s">
        <v>12</v>
      </c>
      <c r="B46" s="68">
        <v>203</v>
      </c>
      <c r="C46" s="69" t="s">
        <v>55</v>
      </c>
      <c r="D46" s="21" t="s">
        <v>13</v>
      </c>
      <c r="E46" s="25">
        <v>350.60255999999998</v>
      </c>
      <c r="F46" s="25">
        <v>350.60255999999998</v>
      </c>
      <c r="G46" s="71"/>
      <c r="H46" s="71"/>
      <c r="I46" s="71"/>
      <c r="J46" s="71"/>
    </row>
    <row r="47" spans="1:10" s="19" customFormat="1" ht="37.5" x14ac:dyDescent="0.25">
      <c r="A47" s="70" t="s">
        <v>29</v>
      </c>
      <c r="B47" s="68">
        <v>203</v>
      </c>
      <c r="C47" s="69" t="s">
        <v>55</v>
      </c>
      <c r="D47" s="21" t="s">
        <v>30</v>
      </c>
      <c r="E47" s="25">
        <v>81.597440000000006</v>
      </c>
      <c r="F47" s="25">
        <v>97.19744</v>
      </c>
      <c r="G47" s="71"/>
      <c r="H47" s="71"/>
      <c r="I47" s="71"/>
      <c r="J47" s="71"/>
    </row>
    <row r="48" spans="1:10" ht="31.5" hidden="1" customHeight="1" x14ac:dyDescent="0.3">
      <c r="A48" s="72" t="s">
        <v>56</v>
      </c>
      <c r="B48" s="38" t="s">
        <v>57</v>
      </c>
      <c r="C48" s="73"/>
      <c r="D48" s="73"/>
      <c r="E48" s="74">
        <f>E49</f>
        <v>255</v>
      </c>
      <c r="F48" s="74">
        <f>F49</f>
        <v>255</v>
      </c>
      <c r="G48" s="61"/>
      <c r="H48" s="61"/>
      <c r="I48" s="61"/>
      <c r="J48" s="61"/>
    </row>
    <row r="49" spans="1:11" ht="15.75" hidden="1" customHeight="1" x14ac:dyDescent="0.3">
      <c r="A49" s="75" t="s">
        <v>58</v>
      </c>
      <c r="B49" s="21" t="s">
        <v>59</v>
      </c>
      <c r="C49" s="73"/>
      <c r="D49" s="73"/>
      <c r="E49" s="76">
        <f>E50</f>
        <v>255</v>
      </c>
      <c r="F49" s="76">
        <f>F50</f>
        <v>255</v>
      </c>
      <c r="G49" s="61"/>
      <c r="H49" s="61"/>
      <c r="I49" s="61"/>
      <c r="J49" s="61"/>
    </row>
    <row r="50" spans="1:11" ht="47.25" hidden="1" customHeight="1" x14ac:dyDescent="0.25">
      <c r="A50" s="23" t="s">
        <v>60</v>
      </c>
      <c r="B50" s="21" t="s">
        <v>59</v>
      </c>
      <c r="C50" s="21" t="s">
        <v>61</v>
      </c>
      <c r="D50" s="21"/>
      <c r="E50" s="62">
        <f>E51+E52+E53</f>
        <v>255</v>
      </c>
      <c r="F50" s="62">
        <f>F51+F52+F53</f>
        <v>255</v>
      </c>
      <c r="G50" s="61"/>
      <c r="H50" s="61"/>
      <c r="I50" s="61"/>
      <c r="J50" s="61"/>
    </row>
    <row r="51" spans="1:11" ht="78" hidden="1" customHeight="1" x14ac:dyDescent="0.25">
      <c r="A51" s="23" t="s">
        <v>12</v>
      </c>
      <c r="B51" s="21" t="s">
        <v>59</v>
      </c>
      <c r="C51" s="21" t="s">
        <v>61</v>
      </c>
      <c r="D51" s="21" t="s">
        <v>13</v>
      </c>
      <c r="E51" s="62">
        <v>191</v>
      </c>
      <c r="F51" s="62">
        <v>191</v>
      </c>
      <c r="G51" s="61"/>
      <c r="H51" s="61"/>
      <c r="I51" s="61"/>
      <c r="J51" s="61"/>
    </row>
    <row r="52" spans="1:11" ht="34.9" hidden="1" customHeight="1" x14ac:dyDescent="0.25">
      <c r="A52" s="23" t="s">
        <v>29</v>
      </c>
      <c r="B52" s="21" t="s">
        <v>59</v>
      </c>
      <c r="C52" s="21" t="s">
        <v>61</v>
      </c>
      <c r="D52" s="21" t="s">
        <v>30</v>
      </c>
      <c r="E52" s="62">
        <v>18</v>
      </c>
      <c r="F52" s="62">
        <v>18</v>
      </c>
      <c r="G52" s="61"/>
      <c r="H52" s="61"/>
      <c r="I52" s="61"/>
      <c r="J52" s="61"/>
    </row>
    <row r="53" spans="1:11" ht="24.75" hidden="1" customHeight="1" x14ac:dyDescent="0.25">
      <c r="A53" s="77" t="s">
        <v>22</v>
      </c>
      <c r="B53" s="21" t="s">
        <v>59</v>
      </c>
      <c r="C53" s="21" t="s">
        <v>61</v>
      </c>
      <c r="D53" s="21" t="s">
        <v>23</v>
      </c>
      <c r="E53" s="62">
        <v>46</v>
      </c>
      <c r="F53" s="62">
        <v>46</v>
      </c>
      <c r="G53" s="61"/>
      <c r="H53" s="61"/>
      <c r="I53" s="61"/>
      <c r="J53" s="61"/>
    </row>
    <row r="54" spans="1:11" ht="18.75" x14ac:dyDescent="0.3">
      <c r="A54" s="37" t="s">
        <v>62</v>
      </c>
      <c r="B54" s="38" t="s">
        <v>63</v>
      </c>
      <c r="C54" s="21"/>
      <c r="D54" s="21"/>
      <c r="E54" s="22">
        <f t="shared" ref="E54:J54" si="10">E59</f>
        <v>1706.2531300000001</v>
      </c>
      <c r="F54" s="22">
        <f t="shared" si="10"/>
        <v>1538.10113</v>
      </c>
      <c r="G54" s="22" t="e">
        <f t="shared" si="10"/>
        <v>#REF!</v>
      </c>
      <c r="H54" s="22" t="e">
        <f t="shared" si="10"/>
        <v>#REF!</v>
      </c>
      <c r="I54" s="22" t="e">
        <f t="shared" si="10"/>
        <v>#REF!</v>
      </c>
      <c r="J54" s="22" t="e">
        <f t="shared" si="10"/>
        <v>#REF!</v>
      </c>
    </row>
    <row r="55" spans="1:11" ht="18.75" hidden="1" customHeight="1" x14ac:dyDescent="0.3">
      <c r="A55" s="78" t="s">
        <v>64</v>
      </c>
      <c r="B55" s="38" t="s">
        <v>65</v>
      </c>
      <c r="C55" s="79"/>
      <c r="D55" s="21"/>
      <c r="E55" s="22">
        <f>E56</f>
        <v>200</v>
      </c>
      <c r="F55" s="22">
        <f>F56</f>
        <v>200</v>
      </c>
      <c r="G55" s="61"/>
      <c r="H55" s="61"/>
      <c r="I55" s="61"/>
      <c r="J55" s="61"/>
    </row>
    <row r="56" spans="1:11" ht="47.25" hidden="1" customHeight="1" x14ac:dyDescent="0.25">
      <c r="A56" s="80" t="s">
        <v>66</v>
      </c>
      <c r="B56" s="38" t="s">
        <v>65</v>
      </c>
      <c r="C56" s="81" t="s">
        <v>67</v>
      </c>
      <c r="D56" s="21"/>
      <c r="E56" s="22">
        <f>E57+E58</f>
        <v>200</v>
      </c>
      <c r="F56" s="22">
        <f>F57+F58</f>
        <v>200</v>
      </c>
      <c r="G56" s="61"/>
      <c r="H56" s="61"/>
      <c r="I56" s="61"/>
      <c r="J56" s="61"/>
    </row>
    <row r="57" spans="1:11" ht="31.5" hidden="1" customHeight="1" x14ac:dyDescent="0.25">
      <c r="A57" s="23" t="s">
        <v>29</v>
      </c>
      <c r="B57" s="21" t="s">
        <v>68</v>
      </c>
      <c r="C57" s="59" t="s">
        <v>69</v>
      </c>
      <c r="D57" s="21" t="s">
        <v>30</v>
      </c>
      <c r="E57" s="25">
        <v>80</v>
      </c>
      <c r="F57" s="25">
        <v>80</v>
      </c>
      <c r="G57" s="61"/>
      <c r="H57" s="61"/>
      <c r="I57" s="61"/>
      <c r="J57" s="61"/>
    </row>
    <row r="58" spans="1:11" ht="23.25" hidden="1" customHeight="1" x14ac:dyDescent="0.25">
      <c r="A58" s="77" t="s">
        <v>22</v>
      </c>
      <c r="B58" s="21" t="s">
        <v>68</v>
      </c>
      <c r="C58" s="59" t="s">
        <v>69</v>
      </c>
      <c r="D58" s="21" t="s">
        <v>23</v>
      </c>
      <c r="E58" s="25">
        <v>120</v>
      </c>
      <c r="F58" s="25">
        <v>120</v>
      </c>
      <c r="G58" s="61"/>
      <c r="H58" s="61"/>
      <c r="I58" s="61"/>
      <c r="J58" s="61"/>
    </row>
    <row r="59" spans="1:11" ht="18.75" x14ac:dyDescent="0.3">
      <c r="A59" s="82" t="s">
        <v>70</v>
      </c>
      <c r="B59" s="38" t="s">
        <v>71</v>
      </c>
      <c r="C59" s="83"/>
      <c r="D59" s="84"/>
      <c r="E59" s="85">
        <f>E60+E62+E64</f>
        <v>1706.2531300000001</v>
      </c>
      <c r="F59" s="86">
        <f>F60+F62+F64</f>
        <v>1538.10113</v>
      </c>
      <c r="G59" s="86" t="e">
        <f>G60+G62+G64+#REF!</f>
        <v>#REF!</v>
      </c>
      <c r="H59" s="86" t="e">
        <f>H60+H62+H64+#REF!</f>
        <v>#REF!</v>
      </c>
      <c r="I59" s="86" t="e">
        <f>I60+I62+I64+#REF!</f>
        <v>#REF!</v>
      </c>
      <c r="J59" s="86" t="e">
        <f>J60+J62+J64+#REF!</f>
        <v>#REF!</v>
      </c>
    </row>
    <row r="60" spans="1:11" ht="86.25" customHeight="1" x14ac:dyDescent="0.25">
      <c r="A60" s="23" t="s">
        <v>72</v>
      </c>
      <c r="B60" s="21" t="s">
        <v>73</v>
      </c>
      <c r="C60" s="59" t="s">
        <v>74</v>
      </c>
      <c r="D60" s="21"/>
      <c r="E60" s="87">
        <f t="shared" ref="E60:J60" si="11">E61</f>
        <v>1706.2531300000001</v>
      </c>
      <c r="F60" s="25">
        <f t="shared" si="11"/>
        <v>1538.10113</v>
      </c>
      <c r="G60" s="25">
        <f t="shared" si="11"/>
        <v>0</v>
      </c>
      <c r="H60" s="25">
        <f t="shared" si="11"/>
        <v>0</v>
      </c>
      <c r="I60" s="25">
        <f t="shared" si="11"/>
        <v>0</v>
      </c>
      <c r="J60" s="25">
        <f t="shared" si="11"/>
        <v>0</v>
      </c>
    </row>
    <row r="61" spans="1:11" ht="37.5" x14ac:dyDescent="0.25">
      <c r="A61" s="23" t="s">
        <v>29</v>
      </c>
      <c r="B61" s="21" t="s">
        <v>73</v>
      </c>
      <c r="C61" s="21" t="s">
        <v>74</v>
      </c>
      <c r="D61" s="21" t="s">
        <v>30</v>
      </c>
      <c r="E61" s="42">
        <v>1706.2531300000001</v>
      </c>
      <c r="F61" s="112">
        <v>1538.10113</v>
      </c>
      <c r="G61" s="114"/>
      <c r="H61" s="114"/>
      <c r="I61" s="114"/>
      <c r="J61" s="113"/>
    </row>
    <row r="62" spans="1:11" ht="56.25" hidden="1" x14ac:dyDescent="0.25">
      <c r="A62" s="23" t="s">
        <v>75</v>
      </c>
      <c r="B62" s="21" t="s">
        <v>73</v>
      </c>
      <c r="C62" s="21" t="s">
        <v>76</v>
      </c>
      <c r="D62" s="88"/>
      <c r="E62" s="42">
        <f>E63</f>
        <v>0</v>
      </c>
      <c r="F62" s="112">
        <f>F63</f>
        <v>0</v>
      </c>
      <c r="G62" s="113"/>
      <c r="H62" s="89"/>
      <c r="I62" s="89"/>
      <c r="J62" s="89"/>
      <c r="K62" s="90"/>
    </row>
    <row r="63" spans="1:11" ht="37.5" hidden="1" x14ac:dyDescent="0.25">
      <c r="A63" s="23" t="s">
        <v>29</v>
      </c>
      <c r="B63" s="21" t="s">
        <v>73</v>
      </c>
      <c r="C63" s="21" t="s">
        <v>77</v>
      </c>
      <c r="D63" s="21" t="s">
        <v>30</v>
      </c>
      <c r="E63" s="43">
        <v>0</v>
      </c>
      <c r="F63" s="91">
        <v>0</v>
      </c>
      <c r="G63" s="92"/>
      <c r="H63" s="61"/>
      <c r="I63" s="61"/>
      <c r="J63" s="61"/>
    </row>
    <row r="64" spans="1:11" ht="29.25" hidden="1" customHeight="1" x14ac:dyDescent="0.25">
      <c r="A64" s="93" t="s">
        <v>78</v>
      </c>
      <c r="B64" s="21" t="s">
        <v>73</v>
      </c>
      <c r="C64" s="21" t="s">
        <v>79</v>
      </c>
      <c r="D64" s="21"/>
      <c r="E64" s="43">
        <f>E65</f>
        <v>0</v>
      </c>
      <c r="F64" s="43">
        <f>F65</f>
        <v>0</v>
      </c>
      <c r="G64" s="92"/>
      <c r="H64" s="61"/>
      <c r="I64" s="61"/>
      <c r="J64" s="61"/>
    </row>
    <row r="65" spans="1:10" ht="37.5" hidden="1" x14ac:dyDescent="0.25">
      <c r="A65" s="23" t="s">
        <v>29</v>
      </c>
      <c r="B65" s="21" t="s">
        <v>73</v>
      </c>
      <c r="C65" s="94" t="s">
        <v>79</v>
      </c>
      <c r="D65" s="21" t="s">
        <v>30</v>
      </c>
      <c r="E65" s="43"/>
      <c r="F65" s="43"/>
      <c r="G65" s="92"/>
      <c r="H65" s="61"/>
      <c r="I65" s="61"/>
      <c r="J65" s="61"/>
    </row>
    <row r="66" spans="1:10" ht="18.75" hidden="1" x14ac:dyDescent="0.3">
      <c r="A66" s="16" t="s">
        <v>80</v>
      </c>
      <c r="B66" s="38" t="s">
        <v>81</v>
      </c>
      <c r="C66" s="11"/>
      <c r="D66" s="11"/>
      <c r="E66" s="85">
        <f t="shared" ref="E66:J67" si="12">E67</f>
        <v>0</v>
      </c>
      <c r="F66" s="85">
        <f t="shared" si="12"/>
        <v>0</v>
      </c>
      <c r="G66" s="85">
        <f t="shared" si="12"/>
        <v>0</v>
      </c>
      <c r="H66" s="85">
        <f t="shared" si="12"/>
        <v>0</v>
      </c>
      <c r="I66" s="85">
        <f t="shared" si="12"/>
        <v>0</v>
      </c>
      <c r="J66" s="85">
        <f t="shared" si="12"/>
        <v>0</v>
      </c>
    </row>
    <row r="67" spans="1:10" ht="18.75" hidden="1" x14ac:dyDescent="0.3">
      <c r="A67" s="41" t="s">
        <v>82</v>
      </c>
      <c r="B67" s="58">
        <v>801</v>
      </c>
      <c r="C67" s="65"/>
      <c r="D67" s="21"/>
      <c r="E67" s="25">
        <f t="shared" si="12"/>
        <v>0</v>
      </c>
      <c r="F67" s="25">
        <f t="shared" si="12"/>
        <v>0</v>
      </c>
      <c r="G67" s="25">
        <f t="shared" si="12"/>
        <v>0</v>
      </c>
      <c r="H67" s="25">
        <f t="shared" si="12"/>
        <v>0</v>
      </c>
      <c r="I67" s="25">
        <f t="shared" si="12"/>
        <v>0</v>
      </c>
      <c r="J67" s="25">
        <f t="shared" si="12"/>
        <v>0</v>
      </c>
    </row>
    <row r="68" spans="1:10" ht="93.75" hidden="1" x14ac:dyDescent="0.25">
      <c r="A68" s="23" t="s">
        <v>83</v>
      </c>
      <c r="B68" s="58">
        <v>801</v>
      </c>
      <c r="C68" s="21" t="s">
        <v>84</v>
      </c>
      <c r="D68" s="21"/>
      <c r="E68" s="25">
        <f>E69</f>
        <v>0</v>
      </c>
      <c r="F68" s="25">
        <f>F69+M68</f>
        <v>0</v>
      </c>
      <c r="G68" s="25">
        <f>G69</f>
        <v>0</v>
      </c>
      <c r="H68" s="25">
        <f>H69</f>
        <v>0</v>
      </c>
      <c r="I68" s="25">
        <f>I69</f>
        <v>0</v>
      </c>
      <c r="J68" s="25">
        <f>J69</f>
        <v>0</v>
      </c>
    </row>
    <row r="69" spans="1:10" ht="15.75" hidden="1" x14ac:dyDescent="0.25">
      <c r="A69" s="95" t="s">
        <v>85</v>
      </c>
      <c r="B69" s="96">
        <v>801</v>
      </c>
      <c r="C69" s="97" t="s">
        <v>86</v>
      </c>
      <c r="D69" s="98" t="s">
        <v>87</v>
      </c>
      <c r="E69" s="17">
        <v>0</v>
      </c>
      <c r="F69" s="17">
        <v>0</v>
      </c>
      <c r="G69" s="10"/>
      <c r="H69" s="10"/>
      <c r="I69" s="10"/>
      <c r="J69" s="10"/>
    </row>
    <row r="70" spans="1:10" ht="15.75" hidden="1" x14ac:dyDescent="0.25">
      <c r="A70" s="99" t="s">
        <v>88</v>
      </c>
      <c r="B70" s="100">
        <v>1000</v>
      </c>
      <c r="C70" s="101"/>
      <c r="D70" s="102"/>
      <c r="E70" s="14">
        <f t="shared" ref="E70:F72" si="13">E71</f>
        <v>0</v>
      </c>
      <c r="F70" s="14">
        <f t="shared" si="13"/>
        <v>0</v>
      </c>
      <c r="G70" s="10"/>
      <c r="H70" s="10"/>
      <c r="I70" s="10"/>
      <c r="J70" s="10"/>
    </row>
    <row r="71" spans="1:10" ht="15.75" hidden="1" x14ac:dyDescent="0.25">
      <c r="A71" s="103" t="s">
        <v>89</v>
      </c>
      <c r="B71" s="100">
        <v>1001</v>
      </c>
      <c r="C71" s="7"/>
      <c r="D71" s="97"/>
      <c r="E71" s="14">
        <f t="shared" si="13"/>
        <v>0</v>
      </c>
      <c r="F71" s="14">
        <f t="shared" si="13"/>
        <v>0</v>
      </c>
      <c r="G71" s="10"/>
      <c r="H71" s="10"/>
      <c r="I71" s="10"/>
      <c r="J71" s="10"/>
    </row>
    <row r="72" spans="1:10" ht="46.5" hidden="1" customHeight="1" x14ac:dyDescent="0.25">
      <c r="A72" s="104" t="s">
        <v>90</v>
      </c>
      <c r="B72" s="96">
        <v>1001</v>
      </c>
      <c r="C72" s="97" t="s">
        <v>91</v>
      </c>
      <c r="D72" s="97"/>
      <c r="E72" s="17">
        <f t="shared" si="13"/>
        <v>0</v>
      </c>
      <c r="F72" s="17">
        <f t="shared" si="13"/>
        <v>0</v>
      </c>
      <c r="G72" s="10"/>
      <c r="H72" s="10"/>
      <c r="I72" s="10"/>
      <c r="J72" s="10"/>
    </row>
    <row r="73" spans="1:10" ht="36.75" hidden="1" customHeight="1" x14ac:dyDescent="0.25">
      <c r="A73" s="105" t="s">
        <v>92</v>
      </c>
      <c r="B73" s="96">
        <v>1001</v>
      </c>
      <c r="C73" s="97" t="s">
        <v>91</v>
      </c>
      <c r="D73" s="97" t="s">
        <v>93</v>
      </c>
      <c r="E73" s="17"/>
      <c r="F73" s="17"/>
      <c r="G73" s="10"/>
      <c r="H73" s="10"/>
      <c r="I73" s="10"/>
      <c r="J73" s="10"/>
    </row>
    <row r="74" spans="1:10" ht="15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</row>
    <row r="75" spans="1:10" ht="15" x14ac:dyDescent="0.25">
      <c r="A75" s="10" t="s">
        <v>94</v>
      </c>
      <c r="B75" s="10"/>
      <c r="C75" s="10"/>
      <c r="D75" s="10"/>
      <c r="E75" s="10"/>
      <c r="F75" s="10"/>
      <c r="G75" s="10"/>
      <c r="H75" s="10"/>
      <c r="I75" s="10"/>
      <c r="J75" s="10"/>
    </row>
  </sheetData>
  <mergeCells count="8">
    <mergeCell ref="B4:E4"/>
    <mergeCell ref="B1:F1"/>
    <mergeCell ref="A5:J5"/>
    <mergeCell ref="F62:G62"/>
    <mergeCell ref="F61:J61"/>
    <mergeCell ref="A24:E24"/>
    <mergeCell ref="D2:F2"/>
    <mergeCell ref="E3:F3"/>
  </mergeCells>
  <pageMargins left="0.31496062992125984" right="0.19685039370078741" top="0.35433070866141736" bottom="0.19685039370078741" header="0.19685039370078741" footer="0.19685039370078741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2024-11-09T07:20:04Z</cp:lastPrinted>
  <dcterms:modified xsi:type="dcterms:W3CDTF">2024-12-24T09:14:51Z</dcterms:modified>
</cp:coreProperties>
</file>